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2\"/>
    </mc:Choice>
  </mc:AlternateContent>
  <bookViews>
    <workbookView xWindow="0" yWindow="0" windowWidth="14235" windowHeight="112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<sst xmlns="http://schemas.openxmlformats.org/spreadsheetml/2006/main" count="1194" uniqueCount="608">
  <si>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</si>
  <si>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</si>
  <si>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</si>
  <si>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</si>
  <si>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</si>
  <si>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</si>
  <si>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</si>
  <si>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</si>
  <si>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</si>
  <si>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</si>
  <si>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</si>
  <si>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</si>
  <si>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</si>
  <si>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</si>
  <si>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</si>
  <si>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</si>
  <si>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</si>
  <si>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</si>
  <si>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</si>
  <si>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</si>
  <si>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</si>
  <si>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</si>
  <si>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</si>
  <si>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</si>
  <si>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</si>
  <si>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</si>
  <si>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</si>
  <si>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</si>
  <si>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</si>
  <si>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</si>
  <si>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</si>
  <si>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</si>
  <si>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</si>
  <si>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</si>
  <si>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</si>
  <si>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</si>
  <si>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</si>
  <si>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</si>
  <si>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</si>
  <si>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</si>
  <si>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</si>
  <si>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</si>
  <si>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</si>
  <si>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</si>
  <si>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</si>
  <si>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</si>
  <si>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</si>
  <si>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</si>
  <si>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</si>
  <si>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</si>
  <si>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</si>
  <si>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</si>
  <si>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</si>
  <si>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</si>
  <si>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</si>
  <si>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</si>
  <si>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</si>
  <si>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</si>
  <si>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</si>
  <si>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</si>
  <si>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</si>
  <si>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</si>
  <si>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</si>
  <si>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</si>
  <si>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</si>
  <si>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</si>
  <si>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</si>
  <si>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</si>
  <si>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</si>
  <si>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</si>
  <si>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</si>
  <si>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</si>
  <si>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</si>
  <si>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</si>
  <si>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</si>
  <si>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</si>
  <si>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</si>
  <si>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</si>
  <si>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</si>
  <si>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</si>
  <si>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</si>
  <si>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</si>
  <si>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</si>
  <si>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</si>
  <si>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</si>
  <si>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</si>
  <si>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</si>
  <si>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</si>
  <si>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</si>
  <si>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</si>
  <si>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</si>
  <si>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</si>
  <si>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</si>
  <si>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</si>
  <si>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</si>
  <si>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</si>
  <si>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</si>
  <si>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</si>
  <si>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</si>
  <si>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</si>
  <si>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</si>
  <si>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</si>
  <si>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</si>
  <si>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</si>
  <si>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</si>
  <si>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</si>
  <si>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</si>
  <si>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</si>
  <si>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</si>
  <si>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</si>
  <si>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</si>
  <si>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</si>
  <si>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</si>
  <si>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</si>
  <si>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</si>
  <si>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</si>
  <si>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</si>
  <si>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</si>
  <si>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</si>
  <si>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</si>
  <si>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</si>
  <si>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</si>
  <si>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</si>
  <si>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</si>
  <si>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</si>
  <si>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</si>
  <si>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</si>
  <si>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</si>
  <si>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</si>
  <si>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</si>
  <si>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</si>
  <si>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</si>
  <si>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</si>
  <si>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</si>
  <si>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</si>
  <si>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</si>
  <si>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</si>
  <si>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</si>
  <si>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</si>
  <si>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</si>
  <si>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</si>
  <si>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</si>
  <si>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</si>
  <si>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</si>
  <si>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</si>
  <si>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</si>
  <si>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</si>
  <si>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</si>
  <si>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</si>
  <si>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</si>
  <si>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</si>
  <si>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</si>
  <si>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</si>
  <si>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</si>
  <si>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</si>
  <si>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</si>
  <si>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</si>
  <si>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</si>
  <si>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</si>
  <si>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</si>
  <si>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</si>
  <si>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</si>
  <si>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</si>
  <si>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</si>
  <si>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</si>
  <si>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</si>
  <si>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</si>
  <si>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</si>
  <si>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</si>
  <si>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</si>
  <si>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</si>
  <si>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</si>
  <si>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</si>
  <si>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</si>
  <si>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</si>
  <si>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</si>
  <si>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</si>
  <si>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</si>
  <si>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</si>
  <si>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</si>
  <si>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</si>
  <si>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</si>
  <si>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</si>
  <si>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</si>
  <si>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</si>
  <si>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</si>
  <si>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</si>
  <si>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</si>
  <si>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</si>
  <si>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</si>
  <si>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</si>
  <si>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</si>
  <si>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</si>
  <si>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</si>
  <si>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</si>
  <si>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</si>
  <si>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</si>
  <si>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</si>
  <si>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</si>
  <si>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</si>
  <si>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</si>
  <si>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</si>
  <si>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</si>
  <si>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</si>
  <si>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</si>
  <si>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</si>
  <si>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</si>
  <si>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</si>
  <si>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</si>
  <si>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</si>
  <si>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</si>
  <si>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</si>
  <si>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</si>
  <si>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</si>
  <si>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</si>
  <si>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</si>
  <si>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</si>
  <si>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</si>
  <si>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</si>
  <si>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</si>
  <si>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</si>
  <si>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</si>
  <si>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</si>
  <si>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</si>
  <si>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</si>
  <si>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</si>
  <si>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</si>
  <si>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</si>
  <si>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</si>
  <si>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</si>
  <si>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</si>
  <si>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</si>
  <si>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</si>
  <si>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</si>
  <si>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</si>
  <si>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</si>
  <si>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</si>
  <si>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</si>
  <si>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</si>
  <si>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</si>
  <si>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</si>
  <si>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</si>
  <si>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</si>
  <si>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</si>
  <si>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</si>
  <si>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</si>
  <si>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</si>
  <si>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</si>
  <si>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</si>
  <si>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</si>
  <si>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</si>
  <si>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</si>
  <si>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</si>
  <si>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</si>
  <si>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</si>
  <si>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</si>
  <si>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</si>
  <si>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</si>
  <si>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</si>
  <si>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</si>
  <si>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</si>
  <si>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</si>
  <si>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</si>
  <si>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</si>
  <si>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</si>
  <si>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</si>
  <si>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</si>
  <si>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</si>
  <si>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</si>
  <si>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</si>
  <si>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</si>
  <si>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</si>
  <si>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</si>
  <si>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</si>
  <si>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</si>
  <si>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</si>
  <si>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</si>
  <si>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</si>
  <si>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</si>
  <si>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</si>
  <si>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</si>
  <si>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</si>
  <si>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</si>
  <si>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</si>
  <si>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</si>
  <si>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</si>
  <si>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</si>
  <si>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</si>
  <si>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</si>
  <si>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</si>
  <si>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</si>
  <si>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</si>
  <si>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</si>
  <si>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</si>
  <si>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</si>
  <si>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</si>
  <si>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</si>
  <si>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</si>
  <si>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</si>
  <si>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</si>
  <si>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</si>
  <si>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</si>
  <si>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</si>
  <si>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</si>
  <si>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</si>
  <si>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</si>
  <si>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</si>
  <si>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</si>
  <si>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</si>
  <si>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</si>
  <si>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</si>
  <si>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</si>
  <si>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</si>
  <si>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</si>
  <si>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</si>
  <si>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</si>
  <si>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</si>
  <si>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</si>
  <si>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</si>
  <si>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</si>
  <si>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</si>
  <si>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</si>
  <si>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</si>
  <si>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</si>
  <si>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</si>
  <si>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</si>
  <si>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</si>
  <si>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</si>
  <si>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</si>
  <si>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</si>
  <si>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</si>
  <si>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</si>
  <si>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</si>
  <si>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</si>
  <si>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</si>
  <si>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</si>
  <si>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</si>
  <si>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</si>
  <si>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</si>
  <si>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</si>
  <si>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</si>
  <si>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</si>
  <si>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</si>
  <si>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</si>
  <si>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</si>
  <si>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</si>
  <si>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</si>
  <si>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</si>
  <si>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</si>
  <si>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</si>
  <si>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</si>
  <si>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</si>
  <si>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</si>
  <si>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</si>
  <si>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</si>
  <si>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</si>
  <si>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</si>
  <si>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</si>
  <si>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</si>
  <si>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</si>
  <si>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</si>
  <si>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</si>
  <si>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</si>
  <si>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</si>
  <si>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</si>
  <si>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</si>
  <si>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</si>
  <si>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</si>
  <si>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</si>
  <si>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</si>
  <si>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</si>
  <si>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</si>
  <si>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</si>
  <si>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</si>
  <si>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</si>
  <si>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</si>
  <si>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</si>
  <si>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</si>
  <si>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</si>
  <si>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</si>
  <si>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</si>
  <si>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</si>
  <si>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</si>
  <si>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</si>
  <si>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</si>
  <si>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</si>
  <si>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</si>
  <si>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</si>
  <si>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</si>
  <si>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</si>
  <si>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</si>
  <si>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</si>
  <si>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</si>
  <si>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</si>
  <si>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</si>
  <si>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</si>
  <si>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</si>
  <si>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</si>
  <si>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</si>
  <si>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</si>
  <si>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</si>
  <si>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</si>
  <si>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</si>
  <si>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</si>
  <si>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</si>
  <si>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</si>
  <si>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</si>
  <si>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</si>
  <si>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</si>
  <si>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</si>
  <si>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</si>
  <si>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</si>
  <si>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</si>
  <si>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</si>
  <si>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</si>
  <si>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</si>
  <si>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</si>
  <si>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</si>
  <si>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</si>
  <si>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</si>
  <si>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</si>
  <si>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</si>
  <si>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</si>
  <si>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</si>
  <si>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</si>
  <si>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</si>
  <si>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</si>
  <si>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</si>
  <si>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</si>
  <si>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</si>
  <si>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</si>
  <si>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</si>
  <si>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</si>
  <si>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</si>
  <si>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</si>
  <si>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</si>
  <si>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</si>
  <si>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</si>
  <si>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</si>
  <si>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</si>
  <si>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</si>
  <si>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</si>
  <si>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</si>
  <si>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</si>
  <si>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</si>
  <si>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</si>
  <si>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</si>
  <si>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</si>
  <si>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</si>
  <si>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</si>
  <si>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</si>
  <si>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</si>
  <si>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</si>
  <si>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</si>
  <si>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</si>
  <si>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</si>
  <si>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</si>
  <si>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</si>
  <si>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</si>
  <si>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</si>
  <si>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</si>
  <si>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</si>
  <si>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</si>
  <si>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</si>
  <si>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</si>
  <si>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</si>
  <si>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</si>
  <si>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</si>
  <si>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</si>
  <si>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</si>
  <si>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</si>
  <si>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</si>
  <si>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</si>
  <si>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</si>
  <si>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</si>
  <si>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</si>
  <si>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</si>
  <si>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</si>
  <si>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</si>
  <si>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</si>
  <si>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</si>
  <si>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</si>
  <si>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</si>
  <si>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</si>
  <si>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</si>
  <si>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</si>
  <si>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</si>
  <si>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</si>
  <si>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</si>
  <si>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</si>
  <si>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</si>
  <si>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</si>
  <si>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</si>
  <si>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</si>
  <si>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</si>
  <si>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</si>
  <si>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</si>
  <si>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</si>
  <si>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</si>
  <si>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</si>
  <si>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</si>
  <si>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</si>
  <si>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</si>
  <si>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</si>
  <si>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</si>
  <si>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</si>
  <si>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</si>
  <si>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</si>
  <si>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</si>
  <si>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</si>
  <si>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</si>
  <si>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</si>
  <si>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</si>
  <si>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</si>
  <si>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</si>
  <si>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</si>
  <si>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</si>
  <si>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</si>
  <si>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</si>
  <si>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</si>
  <si>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</si>
  <si>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</si>
  <si>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</si>
  <si>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</si>
  <si>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</si>
  <si>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</si>
  <si>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</si>
  <si>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</si>
  <si>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</si>
  <si>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</si>
  <si>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</si>
  <si>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</si>
  <si>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</si>
  <si>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</si>
  <si>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</si>
  <si>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</si>
  <si>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</si>
  <si>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</si>
  <si>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</si>
  <si>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</si>
  <si>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</si>
  <si>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</si>
  <si>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</si>
  <si>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</si>
  <si>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</si>
  <si>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</si>
  <si>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</si>
  <si>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</si>
  <si>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</si>
  <si>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</si>
  <si>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</si>
  <si>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</si>
  <si>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</si>
  <si>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</si>
  <si>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</si>
  <si>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</si>
  <si>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</si>
  <si>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</si>
  <si>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</si>
  <si>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</si>
  <si>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</si>
  <si>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</si>
  <si>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</si>
  <si>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</si>
  <si>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</si>
  <si>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</si>
  <si>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</si>
  <si>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</si>
  <si>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</si>
  <si>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</si>
  <si>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</si>
  <si>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</si>
  <si>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</si>
  <si>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</si>
  <si>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</si>
  <si>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</si>
  <si>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</si>
  <si>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</si>
  <si>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</si>
  <si>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</si>
  <si>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</si>
  <si>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</si>
  <si>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</si>
  <si>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</si>
  <si>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</si>
  <si>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</si>
  <si>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</si>
  <si>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</si>
  <si>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</si>
  <si>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</si>
  <si>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</si>
  <si>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</si>
  <si>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</si>
  <si>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</si>
  <si>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</si>
  <si>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</si>
  <si>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</si>
  <si>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</si>
  <si>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</si>
  <si>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2 шт.</t>
  </si>
  <si>
    <t>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</si>
  <si>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t>
  </si>
  <si>
    <t>нд</t>
  </si>
  <si>
    <t xml:space="preserve"> по состоянию на 01.01.2022 года </t>
  </si>
  <si>
    <t xml:space="preserve">по состоянию на 01.01.2022 года </t>
  </si>
  <si>
    <t>ХМАО, Сургут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</si>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</sst>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31" xfId="0" applyFont="1" applyBorder="1" applyAlignment="1">
      <alignment horizontal="left"/>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596</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597</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0.13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0.11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597</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M_PK1100.07.01.02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351"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9"/>
      <c r="AP24" s="249"/>
      <c r="AQ24" s="249"/>
      <c r="AR24" s="249"/>
      <c r="AS24" s="102"/>
    </row>
    <row r="25" spans="1:45" ht="12.75" customHeight="1" x14ac:dyDescent="0.25">
      <c r="A25" s="338" t="s">
        <v>573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574</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0"/>
      <c r="AP31" s="250"/>
      <c r="AQ31" s="250"/>
      <c r="AR31" s="250"/>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578</v>
      </c>
      <c r="AN47" s="375"/>
      <c r="AO47" s="251" t="s">
        <v>579</v>
      </c>
      <c r="AP47" s="251" t="s">
        <v>580</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2"/>
      <c r="AP48" s="252"/>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2"/>
      <c r="AP49" s="252"/>
      <c r="AQ49" s="102"/>
    </row>
    <row r="50" spans="1:43" ht="12" customHeight="1" thickBot="1" x14ac:dyDescent="0.3">
      <c r="A50" s="367" t="s">
        <v>581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578</v>
      </c>
      <c r="AN52" s="375"/>
      <c r="AO52" s="251" t="s">
        <v>579</v>
      </c>
      <c r="AP52" s="251" t="s">
        <v>580</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8"/>
      <c r="AP53" s="258"/>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2"/>
      <c r="AP54" s="252"/>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2"/>
      <c r="AP55" s="252"/>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76" t="s">
        <v>582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578</v>
      </c>
      <c r="AN58" s="375"/>
      <c r="AO58" s="251" t="s">
        <v>579</v>
      </c>
      <c r="AP58" s="251" t="s">
        <v>580</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1"/>
      <c r="AP59" s="261"/>
      <c r="AQ59" s="262"/>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2"/>
      <c r="AP60" s="252"/>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2"/>
      <c r="AP61" s="252"/>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2"/>
      <c r="AP62" s="252"/>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2"/>
      <c r="AP63" s="252"/>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2"/>
      <c r="AP64" s="252"/>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2"/>
      <c r="AP65" s="252"/>
      <c r="AQ65" s="102"/>
    </row>
    <row r="66" spans="1:43" ht="27.75" customHeight="1"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3"/>
      <c r="AP66" s="263"/>
      <c r="AQ66" s="262"/>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2"/>
      <c r="AP67" s="252"/>
      <c r="AQ67" s="102"/>
    </row>
    <row r="68" spans="1:43" ht="25.5" customHeight="1" x14ac:dyDescent="0.25">
      <c r="A68" s="383" t="s">
        <v>584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3"/>
      <c r="AP68" s="263"/>
      <c r="AQ68" s="262"/>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2"/>
      <c r="AP69" s="252"/>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3"/>
      <c r="AP70" s="263"/>
      <c r="AQ70" s="262"/>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2"/>
      <c r="AP71" s="252"/>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578</v>
      </c>
      <c r="AN74" s="375"/>
      <c r="AO74" s="251" t="s">
        <v>579</v>
      </c>
      <c r="AP74" s="251" t="s">
        <v>580</v>
      </c>
      <c r="AQ74" s="102"/>
    </row>
    <row r="75" spans="1:43" ht="25.5" customHeight="1" x14ac:dyDescent="0.25">
      <c r="A75" s="383" t="s">
        <v>584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5"/>
      <c r="AP75" s="265"/>
      <c r="AQ75" s="262"/>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6"/>
      <c r="AP76" s="266"/>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6"/>
      <c r="AP77" s="266"/>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6"/>
      <c r="AP78" s="266"/>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6"/>
      <c r="AP79" s="266"/>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6"/>
      <c r="AP80" s="266"/>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6"/>
      <c r="AP81" s="266"/>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6"/>
      <c r="AP82" s="266"/>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5"/>
      <c r="AP83" s="265"/>
      <c r="AQ83" s="262"/>
    </row>
    <row r="84" spans="1:45" ht="12" customHeight="1" x14ac:dyDescent="0.25">
      <c r="A84" s="391" t="s">
        <v>585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5"/>
      <c r="AP84" s="265"/>
      <c r="AQ84" s="262"/>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6"/>
      <c r="AP85" s="266"/>
      <c r="AQ85" s="97"/>
    </row>
    <row r="86" spans="1:45" ht="27.75" customHeight="1" x14ac:dyDescent="0.25">
      <c r="A86" s="383" t="s">
        <v>586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5"/>
      <c r="AP86" s="265"/>
      <c r="AQ86" s="262"/>
    </row>
    <row r="87" spans="1:45" x14ac:dyDescent="0.25">
      <c r="A87" s="383" t="s">
        <v>587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5"/>
      <c r="AP87" s="265"/>
      <c r="AQ87" s="262"/>
    </row>
    <row r="88" spans="1:45" ht="14.25" customHeight="1" x14ac:dyDescent="0.25">
      <c r="A88" s="399" t="s">
        <v>588</v>
      </c>
      <c r="B88" s="400"/>
      <c r="C88" s="400"/>
      <c r="D88" s="40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02"/>
      <c r="AL88" s="403"/>
      <c r="AM88" s="404"/>
      <c r="AN88" s="405"/>
      <c r="AO88" s="265"/>
      <c r="AP88" s="265"/>
      <c r="AQ88" s="262"/>
    </row>
    <row r="89" spans="1:45" x14ac:dyDescent="0.25">
      <c r="A89" s="399" t="s">
        <v>589</v>
      </c>
      <c r="B89" s="400"/>
      <c r="C89" s="400"/>
      <c r="D89" s="40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02"/>
      <c r="AL89" s="403"/>
      <c r="AM89" s="404"/>
      <c r="AN89" s="405"/>
      <c r="AO89" s="265"/>
      <c r="AP89" s="265"/>
      <c r="AQ89" s="97"/>
    </row>
    <row r="90" spans="1:45" ht="12" customHeight="1" thickBot="1" x14ac:dyDescent="0.3">
      <c r="A90" s="268" t="s">
        <v>590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5"/>
      <c r="AL90" s="396"/>
      <c r="AM90" s="397"/>
      <c r="AN90" s="398"/>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I46" sqref="I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602</v>
      </c>
      <c r="D26" s="175" t="s">
        <v>602</v>
      </c>
      <c r="E26" s="156"/>
      <c r="F26" s="156"/>
      <c r="G26" s="155"/>
      <c r="H26" s="155"/>
      <c r="I26" s="163"/>
      <c r="J26" s="163"/>
      <c r="K26" s="157"/>
      <c r="L26" s="157"/>
    </row>
    <row r="27" spans="1:12" s="159" customFormat="1" x14ac:dyDescent="0.25">
      <c r="A27" s="64" t="s">
        <v>175</v>
      </c>
      <c r="B27" s="68" t="s">
        <v>356</v>
      </c>
      <c r="C27" s="148" t="s">
        <v>602</v>
      </c>
      <c r="D27" s="175" t="s">
        <v>602</v>
      </c>
      <c r="E27" s="156"/>
      <c r="F27" s="156"/>
      <c r="G27" s="155"/>
      <c r="H27" s="155"/>
      <c r="I27" s="163"/>
      <c r="J27" s="163"/>
      <c r="K27" s="157"/>
      <c r="L27" s="157"/>
    </row>
    <row r="28" spans="1:12" s="58" customFormat="1" ht="31.5" x14ac:dyDescent="0.25">
      <c r="A28" s="64" t="s">
        <v>355</v>
      </c>
      <c r="B28" s="68" t="s">
        <v>360</v>
      </c>
      <c r="C28" s="148" t="s">
        <v>602</v>
      </c>
      <c r="D28" s="175" t="s">
        <v>602</v>
      </c>
      <c r="E28" s="156"/>
      <c r="F28" s="156"/>
      <c r="G28" s="147"/>
      <c r="H28" s="161"/>
      <c r="I28" s="127"/>
      <c r="J28" s="127"/>
      <c r="K28" s="61"/>
      <c r="L28" s="61"/>
    </row>
    <row r="29" spans="1:12" s="58" customFormat="1" x14ac:dyDescent="0.25">
      <c r="A29" s="64" t="s">
        <v>174</v>
      </c>
      <c r="B29" s="68" t="s">
        <v>359</v>
      </c>
      <c r="C29" s="148" t="s">
        <v>602</v>
      </c>
      <c r="D29" s="175" t="s">
        <v>602</v>
      </c>
      <c r="E29" s="156"/>
      <c r="F29" s="156"/>
      <c r="G29" s="155"/>
      <c r="H29" s="161"/>
      <c r="I29" s="127"/>
      <c r="J29" s="127"/>
      <c r="K29" s="61"/>
      <c r="L29" s="61"/>
    </row>
    <row r="30" spans="1:12" s="58" customFormat="1" ht="31.5" x14ac:dyDescent="0.25">
      <c r="A30" s="64" t="s">
        <v>173</v>
      </c>
      <c r="B30" s="68" t="s">
        <v>361</v>
      </c>
      <c r="C30" s="148" t="s">
        <v>602</v>
      </c>
      <c r="D30" s="175" t="s">
        <v>602</v>
      </c>
      <c r="E30" s="156"/>
      <c r="F30" s="156"/>
      <c r="G30" s="155"/>
      <c r="H30" s="161"/>
      <c r="I30" s="127"/>
      <c r="J30" s="127"/>
      <c r="K30" s="61"/>
      <c r="L30" s="61"/>
    </row>
    <row r="31" spans="1:12" s="58" customFormat="1" x14ac:dyDescent="0.25">
      <c r="A31" s="64" t="s">
        <v>172</v>
      </c>
      <c r="B31" s="63" t="s">
        <v>357</v>
      </c>
      <c r="C31" s="148" t="s">
        <v>602</v>
      </c>
      <c r="D31" s="175" t="s">
        <v>602</v>
      </c>
      <c r="E31" s="156"/>
      <c r="F31" s="156"/>
      <c r="G31" s="147"/>
      <c r="H31" s="161"/>
      <c r="I31" s="163"/>
      <c r="J31" s="163"/>
      <c r="K31" s="61"/>
      <c r="L31" s="61"/>
    </row>
    <row r="32" spans="1:12" s="58" customFormat="1" x14ac:dyDescent="0.25">
      <c r="A32" s="64" t="s">
        <v>170</v>
      </c>
      <c r="B32" s="63" t="s">
        <v>362</v>
      </c>
      <c r="C32" s="148" t="s">
        <v>602</v>
      </c>
      <c r="D32" s="175" t="s">
        <v>602</v>
      </c>
      <c r="E32" s="156"/>
      <c r="F32" s="156"/>
      <c r="G32" s="148"/>
      <c r="H32" s="148"/>
      <c r="I32" s="163"/>
      <c r="J32" s="163"/>
      <c r="K32" s="45"/>
      <c r="L32" s="45"/>
    </row>
    <row r="33" spans="1:12" s="58" customFormat="1" ht="31.5" x14ac:dyDescent="0.25">
      <c r="A33" s="64" t="s">
        <v>372</v>
      </c>
      <c r="B33" s="63" t="s">
        <v>313</v>
      </c>
      <c r="C33" s="148" t="s">
        <v>602</v>
      </c>
      <c r="D33" s="175" t="s">
        <v>602</v>
      </c>
      <c r="E33" s="156"/>
      <c r="F33" s="156"/>
      <c r="G33" s="59"/>
      <c r="H33" s="174"/>
      <c r="I33" s="128"/>
      <c r="J33" s="128"/>
      <c r="K33" s="66"/>
      <c r="L33" s="61"/>
    </row>
    <row r="34" spans="1:12" s="58" customFormat="1" ht="31.5" x14ac:dyDescent="0.25">
      <c r="A34" s="64" t="s">
        <v>373</v>
      </c>
      <c r="B34" s="63" t="s">
        <v>366</v>
      </c>
      <c r="C34" s="148" t="s">
        <v>602</v>
      </c>
      <c r="D34" s="175" t="s">
        <v>602</v>
      </c>
      <c r="E34" s="156"/>
      <c r="F34" s="156"/>
      <c r="G34" s="59"/>
      <c r="H34" s="59"/>
      <c r="I34" s="127"/>
      <c r="J34" s="127"/>
      <c r="K34" s="66"/>
      <c r="L34" s="45"/>
    </row>
    <row r="35" spans="1:12" s="58" customFormat="1" ht="16.5" customHeight="1" x14ac:dyDescent="0.25">
      <c r="A35" s="64" t="s">
        <v>374</v>
      </c>
      <c r="B35" s="63" t="s">
        <v>171</v>
      </c>
      <c r="C35" s="148" t="s">
        <v>602</v>
      </c>
      <c r="D35" s="175" t="s">
        <v>602</v>
      </c>
      <c r="E35" s="156"/>
      <c r="F35" s="156"/>
      <c r="G35" s="148"/>
      <c r="H35" s="174"/>
      <c r="I35" s="128"/>
      <c r="J35" s="128"/>
      <c r="K35" s="45"/>
      <c r="L35" s="45"/>
    </row>
    <row r="36" spans="1:12" ht="20.25" customHeight="1" x14ac:dyDescent="0.25">
      <c r="A36" s="64" t="s">
        <v>375</v>
      </c>
      <c r="B36" s="63" t="s">
        <v>358</v>
      </c>
      <c r="C36" s="148" t="s">
        <v>602</v>
      </c>
      <c r="D36" s="175" t="s">
        <v>602</v>
      </c>
      <c r="E36" s="165"/>
      <c r="F36" s="156"/>
      <c r="G36" s="148"/>
      <c r="H36" s="174"/>
      <c r="I36" s="128"/>
      <c r="J36" s="128"/>
      <c r="K36" s="151"/>
      <c r="L36" s="152"/>
    </row>
    <row r="37" spans="1:12" x14ac:dyDescent="0.25">
      <c r="A37" s="64" t="s">
        <v>376</v>
      </c>
      <c r="B37" s="63" t="s">
        <v>169</v>
      </c>
      <c r="C37" s="148" t="s">
        <v>602</v>
      </c>
      <c r="D37" s="175" t="s">
        <v>602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602</v>
      </c>
      <c r="D39" s="175" t="s">
        <v>602</v>
      </c>
      <c r="E39" s="59"/>
      <c r="F39" s="59"/>
      <c r="G39" s="149"/>
      <c r="H39" s="149"/>
      <c r="I39" s="128"/>
      <c r="J39" s="128"/>
      <c r="K39" s="151"/>
      <c r="L39" s="151"/>
    </row>
    <row r="40" spans="1:12" x14ac:dyDescent="0.25">
      <c r="A40" s="64" t="s">
        <v>167</v>
      </c>
      <c r="B40" s="63" t="s">
        <v>365</v>
      </c>
      <c r="C40" s="148" t="s">
        <v>602</v>
      </c>
      <c r="D40" s="175" t="s">
        <v>602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602</v>
      </c>
      <c r="D42" s="175" t="s">
        <v>602</v>
      </c>
      <c r="E42" s="59"/>
      <c r="F42" s="59"/>
      <c r="G42" s="149"/>
      <c r="H42" s="149"/>
      <c r="I42" s="128"/>
      <c r="J42" s="128"/>
      <c r="K42" s="61"/>
      <c r="L42" s="61"/>
    </row>
    <row r="43" spans="1:12" x14ac:dyDescent="0.25">
      <c r="A43" s="64" t="s">
        <v>165</v>
      </c>
      <c r="B43" s="63" t="s">
        <v>163</v>
      </c>
      <c r="C43" s="148" t="s">
        <v>602</v>
      </c>
      <c r="D43" s="175" t="s">
        <v>602</v>
      </c>
      <c r="E43" s="59"/>
      <c r="F43" s="59"/>
      <c r="G43" s="62"/>
      <c r="H43" s="150"/>
      <c r="I43" s="59"/>
      <c r="J43" s="59"/>
      <c r="K43" s="61"/>
      <c r="L43" s="61"/>
    </row>
    <row r="44" spans="1:12" x14ac:dyDescent="0.25">
      <c r="A44" s="64" t="s">
        <v>164</v>
      </c>
      <c r="B44" s="63" t="s">
        <v>161</v>
      </c>
      <c r="C44" s="148" t="s">
        <v>602</v>
      </c>
      <c r="D44" s="175" t="s">
        <v>602</v>
      </c>
      <c r="E44" s="59"/>
      <c r="F44" s="59"/>
      <c r="G44" s="62"/>
      <c r="H44" s="150"/>
      <c r="I44" s="59"/>
      <c r="J44" s="59"/>
      <c r="K44" s="61"/>
      <c r="L44" s="61"/>
    </row>
    <row r="45" spans="1:12" ht="47.25" x14ac:dyDescent="0.25">
      <c r="A45" s="64" t="s">
        <v>162</v>
      </c>
      <c r="B45" s="63" t="s">
        <v>368</v>
      </c>
      <c r="C45" s="148" t="s">
        <v>602</v>
      </c>
      <c r="D45" s="175" t="s">
        <v>602</v>
      </c>
      <c r="E45" s="59"/>
      <c r="F45" s="59"/>
      <c r="G45" s="62"/>
      <c r="H45" s="164"/>
      <c r="I45" s="59"/>
      <c r="J45" s="59"/>
      <c r="K45" s="61"/>
      <c r="L45" s="61"/>
    </row>
    <row r="46" spans="1:12" ht="65.25" customHeight="1" x14ac:dyDescent="0.25">
      <c r="A46" s="64" t="s">
        <v>160</v>
      </c>
      <c r="B46" s="63" t="s">
        <v>367</v>
      </c>
      <c r="C46" s="148" t="s">
        <v>602</v>
      </c>
      <c r="D46" s="175" t="s">
        <v>602</v>
      </c>
      <c r="E46" s="59"/>
      <c r="F46" s="59"/>
      <c r="G46" s="62"/>
      <c r="H46" s="62"/>
      <c r="I46" s="59"/>
      <c r="J46" s="59"/>
      <c r="K46" s="61"/>
      <c r="L46" s="61"/>
    </row>
    <row r="47" spans="1:12" x14ac:dyDescent="0.25">
      <c r="A47" s="64" t="s">
        <v>158</v>
      </c>
      <c r="B47" s="63" t="s">
        <v>159</v>
      </c>
      <c r="C47" s="148" t="s">
        <v>602</v>
      </c>
      <c r="D47" s="175" t="s">
        <v>602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602</v>
      </c>
      <c r="D49" s="175" t="s">
        <v>602</v>
      </c>
      <c r="E49" s="59"/>
      <c r="F49" s="59"/>
      <c r="G49" s="149"/>
      <c r="H49" s="161"/>
      <c r="I49" s="128"/>
      <c r="J49" s="128"/>
      <c r="K49" s="188"/>
      <c r="L49" s="61"/>
    </row>
    <row r="50" spans="1:12" ht="47.25" x14ac:dyDescent="0.25">
      <c r="A50" s="64" t="s">
        <v>156</v>
      </c>
      <c r="B50" s="63" t="s">
        <v>593</v>
      </c>
      <c r="C50" s="148" t="s">
        <v>602</v>
      </c>
      <c r="D50" s="175" t="s">
        <v>602</v>
      </c>
      <c r="E50" s="59"/>
      <c r="F50" s="59"/>
      <c r="G50" s="161"/>
      <c r="H50" s="161"/>
      <c r="I50" s="128"/>
      <c r="J50" s="128"/>
      <c r="K50" s="188"/>
      <c r="L50" s="61"/>
    </row>
    <row r="51" spans="1:12" ht="31.5" x14ac:dyDescent="0.25">
      <c r="A51" s="64" t="s">
        <v>154</v>
      </c>
      <c r="B51" s="63" t="s">
        <v>369</v>
      </c>
      <c r="C51" s="148" t="s">
        <v>602</v>
      </c>
      <c r="D51" s="175" t="s">
        <v>602</v>
      </c>
      <c r="E51" s="59"/>
      <c r="F51" s="59"/>
      <c r="G51" s="148"/>
      <c r="H51" s="148"/>
      <c r="I51" s="128"/>
      <c r="J51" s="128"/>
      <c r="K51" s="188"/>
      <c r="L51" s="61"/>
    </row>
    <row r="52" spans="1:12" ht="31.5" x14ac:dyDescent="0.25">
      <c r="A52" s="64" t="s">
        <v>152</v>
      </c>
      <c r="B52" s="63" t="s">
        <v>153</v>
      </c>
      <c r="C52" s="148" t="s">
        <v>602</v>
      </c>
      <c r="D52" s="175" t="s">
        <v>602</v>
      </c>
      <c r="E52" s="162"/>
      <c r="F52" s="162"/>
      <c r="G52" s="148"/>
      <c r="H52" s="175"/>
      <c r="I52" s="59"/>
      <c r="J52" s="59"/>
      <c r="K52" s="61"/>
      <c r="L52" s="61"/>
    </row>
    <row r="53" spans="1:12" ht="33" customHeight="1" x14ac:dyDescent="0.25">
      <c r="A53" s="64" t="s">
        <v>150</v>
      </c>
      <c r="B53" s="110" t="s">
        <v>370</v>
      </c>
      <c r="C53" s="148" t="s">
        <v>602</v>
      </c>
      <c r="D53" s="175" t="s">
        <v>602</v>
      </c>
      <c r="E53" s="59"/>
      <c r="F53" s="59"/>
      <c r="G53" s="148">
        <v>45292</v>
      </c>
      <c r="H53" s="175">
        <v>46022</v>
      </c>
      <c r="I53" s="128"/>
      <c r="J53" s="128"/>
      <c r="K53" s="188"/>
      <c r="L53" s="61"/>
    </row>
    <row r="54" spans="1:12" x14ac:dyDescent="0.25">
      <c r="A54" s="64" t="s">
        <v>371</v>
      </c>
      <c r="B54" s="63" t="s">
        <v>151</v>
      </c>
      <c r="C54" s="148" t="s">
        <v>602</v>
      </c>
      <c r="D54" s="175" t="s">
        <v>602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21" zoomScale="40" zoomScaleNormal="40" workbookViewId="0">
      <selection activeCell="X29" sqref="X29"/>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2" t="s">
        <v>473</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2" t="str">
        <f>'6.1. Паспорт сетевой график'!A12:L12</f>
        <v>M_PK1100.07.01.02</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2"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23" t="s">
        <v>413</v>
      </c>
      <c r="B17" s="423"/>
      <c r="C17" s="423"/>
      <c r="D17" s="423"/>
      <c r="E17" s="423"/>
      <c r="F17" s="423"/>
      <c r="G17" s="423"/>
      <c r="H17" s="423"/>
      <c r="I17" s="423"/>
      <c r="J17" s="423"/>
      <c r="K17" s="423"/>
      <c r="L17" s="423"/>
      <c r="M17" s="423"/>
      <c r="N17" s="423"/>
      <c r="O17" s="423"/>
      <c r="P17" s="423"/>
      <c r="Q17" s="423"/>
      <c r="R17" s="423"/>
      <c r="S17" s="423"/>
      <c r="T17" s="423"/>
      <c r="U17" s="423"/>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19" t="s">
        <v>149</v>
      </c>
      <c r="B19" s="419" t="s">
        <v>148</v>
      </c>
      <c r="C19" s="462" t="s">
        <v>147</v>
      </c>
      <c r="D19" s="463"/>
      <c r="E19" s="458" t="s">
        <v>491</v>
      </c>
      <c r="F19" s="459"/>
      <c r="G19" s="419" t="s">
        <v>595</v>
      </c>
      <c r="H19" s="417">
        <v>2023</v>
      </c>
      <c r="I19" s="418"/>
      <c r="J19" s="418"/>
      <c r="K19" s="457"/>
      <c r="L19" s="417">
        <v>2024</v>
      </c>
      <c r="M19" s="418"/>
      <c r="N19" s="418"/>
      <c r="O19" s="457"/>
      <c r="P19" s="417">
        <v>2025</v>
      </c>
      <c r="Q19" s="418"/>
      <c r="R19" s="418"/>
      <c r="S19" s="457"/>
      <c r="T19" s="417">
        <v>2026</v>
      </c>
      <c r="U19" s="418"/>
      <c r="V19" s="418"/>
      <c r="W19" s="457"/>
      <c r="X19" s="417">
        <v>2027</v>
      </c>
      <c r="Y19" s="418"/>
      <c r="Z19" s="418"/>
      <c r="AA19" s="457"/>
      <c r="AB19" s="466" t="s">
        <v>146</v>
      </c>
      <c r="AC19" s="467"/>
    </row>
    <row r="20" spans="1:29" ht="75" customHeight="1" x14ac:dyDescent="0.25">
      <c r="A20" s="420"/>
      <c r="B20" s="420"/>
      <c r="C20" s="464"/>
      <c r="D20" s="465"/>
      <c r="E20" s="460"/>
      <c r="F20" s="461"/>
      <c r="G20" s="420"/>
      <c r="H20" s="455" t="s">
        <v>2</v>
      </c>
      <c r="I20" s="456"/>
      <c r="J20" s="455" t="s">
        <v>492</v>
      </c>
      <c r="K20" s="456"/>
      <c r="L20" s="455" t="s">
        <v>2</v>
      </c>
      <c r="M20" s="456"/>
      <c r="N20" s="455" t="s">
        <v>492</v>
      </c>
      <c r="O20" s="456"/>
      <c r="P20" s="455" t="s">
        <v>2</v>
      </c>
      <c r="Q20" s="456"/>
      <c r="R20" s="455" t="s">
        <v>492</v>
      </c>
      <c r="S20" s="456"/>
      <c r="T20" s="455" t="s">
        <v>2</v>
      </c>
      <c r="U20" s="456"/>
      <c r="V20" s="455" t="s">
        <v>492</v>
      </c>
      <c r="W20" s="456"/>
      <c r="X20" s="455" t="s">
        <v>2</v>
      </c>
      <c r="Y20" s="456"/>
      <c r="Z20" s="455" t="s">
        <v>492</v>
      </c>
      <c r="AA20" s="456"/>
      <c r="AB20" s="468"/>
      <c r="AC20" s="469"/>
    </row>
    <row r="21" spans="1:29" ht="89.25" customHeight="1" x14ac:dyDescent="0.25">
      <c r="A21" s="421"/>
      <c r="B21" s="421"/>
      <c r="C21" s="272" t="s">
        <v>2</v>
      </c>
      <c r="D21" s="272" t="s">
        <v>492</v>
      </c>
      <c r="E21" s="273" t="s">
        <v>603</v>
      </c>
      <c r="F21" s="273" t="s">
        <v>604</v>
      </c>
      <c r="G21" s="42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493</v>
      </c>
      <c r="AC21" s="274" t="s">
        <v>492</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602</v>
      </c>
      <c r="D23" s="228">
        <v>0.12690995571440461</v>
      </c>
      <c r="E23" s="228">
        <v>0.12690995571440461</v>
      </c>
      <c r="F23" s="228">
        <v>0.12690995571440461</v>
      </c>
      <c r="G23" s="228" t="s">
        <v>602</v>
      </c>
      <c r="H23" s="228">
        <v>0</v>
      </c>
      <c r="I23" s="228"/>
      <c r="J23" s="228" t="s">
        <v>602</v>
      </c>
      <c r="K23" s="228"/>
      <c r="L23" s="228">
        <v>5.0131963553789995E-2</v>
      </c>
      <c r="M23" s="228"/>
      <c r="N23" s="228" t="s">
        <v>602</v>
      </c>
      <c r="O23" s="228"/>
      <c r="P23" s="228">
        <v>7.6777992160614636E-2</v>
      </c>
      <c r="Q23" s="228"/>
      <c r="R23" s="228" t="s">
        <v>602</v>
      </c>
      <c r="S23" s="228"/>
      <c r="T23" s="228">
        <v>0</v>
      </c>
      <c r="U23" s="228"/>
      <c r="V23" s="228" t="s">
        <v>602</v>
      </c>
      <c r="W23" s="228"/>
      <c r="X23" s="228">
        <v>0</v>
      </c>
      <c r="Y23" s="228"/>
      <c r="Z23" s="228" t="s">
        <v>602</v>
      </c>
      <c r="AA23" s="228"/>
      <c r="AB23" s="228">
        <v>0.12690995571440464</v>
      </c>
      <c r="AC23" s="228" t="s">
        <v>602</v>
      </c>
    </row>
    <row r="24" spans="1:29" s="219" customFormat="1" x14ac:dyDescent="0.25">
      <c r="A24" s="229" t="s">
        <v>494</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495</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496</v>
      </c>
      <c r="B26" s="230" t="s">
        <v>353</v>
      </c>
      <c r="C26" s="228"/>
      <c r="D26" s="228"/>
      <c r="E26" s="228"/>
      <c r="F26" s="228"/>
      <c r="G26" s="228">
        <v>0</v>
      </c>
      <c r="H26" s="228">
        <v>0</v>
      </c>
      <c r="I26" s="228"/>
      <c r="J26" s="228" t="s">
        <v>602</v>
      </c>
      <c r="K26" s="228"/>
      <c r="L26" s="228">
        <v>4.1776636294824997E-2</v>
      </c>
      <c r="M26" s="228"/>
      <c r="N26" s="228" t="s">
        <v>602</v>
      </c>
      <c r="O26" s="228"/>
      <c r="P26" s="228">
        <v>6.3981660133845528E-2</v>
      </c>
      <c r="Q26" s="228"/>
      <c r="R26" s="228" t="s">
        <v>602</v>
      </c>
      <c r="S26" s="228"/>
      <c r="T26" s="228">
        <v>0</v>
      </c>
      <c r="U26" s="228"/>
      <c r="V26" s="228" t="s">
        <v>602</v>
      </c>
      <c r="W26" s="228"/>
      <c r="X26" s="228">
        <v>0</v>
      </c>
      <c r="Y26" s="228"/>
      <c r="Z26" s="228" t="s">
        <v>602</v>
      </c>
      <c r="AA26" s="228"/>
      <c r="AB26" s="228">
        <v>0.10575829642867052</v>
      </c>
      <c r="AC26" s="228" t="s">
        <v>602</v>
      </c>
    </row>
    <row r="27" spans="1:29" s="219" customFormat="1" x14ac:dyDescent="0.25">
      <c r="A27" s="229" t="s">
        <v>497</v>
      </c>
      <c r="B27" s="230" t="s">
        <v>498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499</v>
      </c>
      <c r="B28" s="231" t="s">
        <v>142</v>
      </c>
      <c r="C28" s="228"/>
      <c r="D28" s="228"/>
      <c r="E28" s="228"/>
      <c r="F28" s="228"/>
      <c r="G28" s="228" t="s">
        <v>602</v>
      </c>
      <c r="H28" s="228">
        <v>0</v>
      </c>
      <c r="I28" s="228"/>
      <c r="J28" s="228" t="s">
        <v>602</v>
      </c>
      <c r="K28" s="228"/>
      <c r="L28" s="228">
        <v>8.3553272589649979E-3</v>
      </c>
      <c r="M28" s="228"/>
      <c r="N28" s="228" t="s">
        <v>602</v>
      </c>
      <c r="O28" s="228"/>
      <c r="P28" s="228">
        <v>1.2796332026769108E-2</v>
      </c>
      <c r="Q28" s="228"/>
      <c r="R28" s="228" t="s">
        <v>602</v>
      </c>
      <c r="S28" s="228"/>
      <c r="T28" s="228">
        <v>0</v>
      </c>
      <c r="U28" s="228"/>
      <c r="V28" s="228" t="s">
        <v>602</v>
      </c>
      <c r="W28" s="228"/>
      <c r="X28" s="228">
        <v>0</v>
      </c>
      <c r="Y28" s="228"/>
      <c r="Z28" s="228" t="s">
        <v>602</v>
      </c>
      <c r="AA28" s="228"/>
      <c r="AB28" s="228">
        <v>2.115165928573412E-2</v>
      </c>
      <c r="AC28" s="228" t="s">
        <v>602</v>
      </c>
    </row>
    <row r="29" spans="1:29" s="220" customFormat="1" ht="47.25" x14ac:dyDescent="0.25">
      <c r="A29" s="226" t="s">
        <v>63</v>
      </c>
      <c r="B29" s="227" t="s">
        <v>500</v>
      </c>
      <c r="C29" s="228" t="s">
        <v>602</v>
      </c>
      <c r="D29" s="228">
        <v>0.10575829642867052</v>
      </c>
      <c r="E29" s="228">
        <v>0.10575829642867052</v>
      </c>
      <c r="F29" s="228">
        <v>0.10575829642867052</v>
      </c>
      <c r="G29" s="228">
        <v>0</v>
      </c>
      <c r="H29" s="228">
        <v>0</v>
      </c>
      <c r="I29" s="228"/>
      <c r="J29" s="228" t="s">
        <v>602</v>
      </c>
      <c r="K29" s="228"/>
      <c r="L29" s="228">
        <v>4.1776636294824997E-2</v>
      </c>
      <c r="M29" s="228"/>
      <c r="N29" s="228" t="s">
        <v>602</v>
      </c>
      <c r="O29" s="228"/>
      <c r="P29" s="228">
        <v>6.3981660133845528E-2</v>
      </c>
      <c r="Q29" s="228"/>
      <c r="R29" s="228" t="s">
        <v>602</v>
      </c>
      <c r="S29" s="228"/>
      <c r="T29" s="228">
        <v>0</v>
      </c>
      <c r="U29" s="228"/>
      <c r="V29" s="228" t="s">
        <v>602</v>
      </c>
      <c r="W29" s="228"/>
      <c r="X29" s="228">
        <v>0</v>
      </c>
      <c r="Y29" s="228"/>
      <c r="Z29" s="228" t="s">
        <v>602</v>
      </c>
      <c r="AA29" s="228"/>
      <c r="AB29" s="228">
        <v>0.10575829642867052</v>
      </c>
      <c r="AC29" s="228" t="s">
        <v>602</v>
      </c>
    </row>
    <row r="30" spans="1:29" s="219" customFormat="1" x14ac:dyDescent="0.25">
      <c r="A30" s="226" t="s">
        <v>501</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502</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503</v>
      </c>
      <c r="B32" s="230" t="s">
        <v>139</v>
      </c>
      <c r="C32" s="228" t="s">
        <v>602</v>
      </c>
      <c r="D32" s="228">
        <v>0.10575829642867052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504</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505</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506</v>
      </c>
      <c r="B35" s="232" t="s">
        <v>507</v>
      </c>
      <c r="C35" s="228"/>
      <c r="D35" s="228"/>
      <c r="E35" s="228"/>
      <c r="F35" s="228"/>
      <c r="G35" s="228">
        <v>0</v>
      </c>
      <c r="H35" s="228">
        <v>0</v>
      </c>
      <c r="I35" s="233" t="s">
        <v>458</v>
      </c>
      <c r="J35" s="228" t="s">
        <v>602</v>
      </c>
      <c r="K35" s="233"/>
      <c r="L35" s="228">
        <v>0</v>
      </c>
      <c r="M35" s="233"/>
      <c r="N35" s="228" t="s">
        <v>602</v>
      </c>
      <c r="O35" s="233"/>
      <c r="P35" s="228">
        <v>0</v>
      </c>
      <c r="Q35" s="233"/>
      <c r="R35" s="228" t="s">
        <v>602</v>
      </c>
      <c r="S35" s="233"/>
      <c r="T35" s="228">
        <v>0</v>
      </c>
      <c r="U35" s="233"/>
      <c r="V35" s="228" t="s">
        <v>602</v>
      </c>
      <c r="W35" s="233"/>
      <c r="X35" s="228">
        <v>0</v>
      </c>
      <c r="Y35" s="233"/>
      <c r="Z35" s="228" t="s">
        <v>602</v>
      </c>
      <c r="AA35" s="233"/>
      <c r="AB35" s="228">
        <v>0</v>
      </c>
      <c r="AC35" s="228">
        <v>0</v>
      </c>
    </row>
    <row r="36" spans="1:29" s="219" customFormat="1" x14ac:dyDescent="0.25">
      <c r="A36" s="229" t="s">
        <v>508</v>
      </c>
      <c r="B36" s="232" t="s">
        <v>136</v>
      </c>
      <c r="C36" s="228"/>
      <c r="D36" s="228"/>
      <c r="E36" s="228"/>
      <c r="F36" s="228"/>
      <c r="G36" s="228">
        <v>0</v>
      </c>
      <c r="H36" s="228">
        <v>0</v>
      </c>
      <c r="I36" s="233" t="s">
        <v>458</v>
      </c>
      <c r="J36" s="228" t="s">
        <v>602</v>
      </c>
      <c r="K36" s="233"/>
      <c r="L36" s="228">
        <v>0</v>
      </c>
      <c r="M36" s="233"/>
      <c r="N36" s="228" t="s">
        <v>602</v>
      </c>
      <c r="O36" s="233"/>
      <c r="P36" s="228">
        <v>0</v>
      </c>
      <c r="Q36" s="233"/>
      <c r="R36" s="228" t="s">
        <v>602</v>
      </c>
      <c r="S36" s="233"/>
      <c r="T36" s="228">
        <v>0</v>
      </c>
      <c r="U36" s="233"/>
      <c r="V36" s="228" t="s">
        <v>602</v>
      </c>
      <c r="W36" s="233"/>
      <c r="X36" s="228">
        <v>0</v>
      </c>
      <c r="Y36" s="233"/>
      <c r="Z36" s="228" t="s">
        <v>602</v>
      </c>
      <c r="AA36" s="233"/>
      <c r="AB36" s="228">
        <v>0</v>
      </c>
      <c r="AC36" s="228">
        <v>0</v>
      </c>
    </row>
    <row r="37" spans="1:29" s="219" customFormat="1" x14ac:dyDescent="0.25">
      <c r="A37" s="229" t="s">
        <v>509</v>
      </c>
      <c r="B37" s="230" t="s">
        <v>510</v>
      </c>
      <c r="C37" s="228"/>
      <c r="D37" s="228"/>
      <c r="E37" s="228"/>
      <c r="F37" s="228"/>
      <c r="G37" s="228">
        <v>0</v>
      </c>
      <c r="H37" s="228">
        <v>0</v>
      </c>
      <c r="I37" s="233" t="s">
        <v>458</v>
      </c>
      <c r="J37" s="228" t="s">
        <v>602</v>
      </c>
      <c r="K37" s="233"/>
      <c r="L37" s="228">
        <v>0</v>
      </c>
      <c r="M37" s="233"/>
      <c r="N37" s="228" t="s">
        <v>602</v>
      </c>
      <c r="O37" s="233"/>
      <c r="P37" s="228">
        <v>0</v>
      </c>
      <c r="Q37" s="233"/>
      <c r="R37" s="228" t="s">
        <v>602</v>
      </c>
      <c r="S37" s="233"/>
      <c r="T37" s="228">
        <v>0</v>
      </c>
      <c r="U37" s="233"/>
      <c r="V37" s="228" t="s">
        <v>602</v>
      </c>
      <c r="W37" s="233"/>
      <c r="X37" s="228">
        <v>0</v>
      </c>
      <c r="Y37" s="233"/>
      <c r="Z37" s="228" t="s">
        <v>602</v>
      </c>
      <c r="AA37" s="233"/>
      <c r="AB37" s="228">
        <v>0</v>
      </c>
      <c r="AC37" s="228">
        <v>0</v>
      </c>
    </row>
    <row r="38" spans="1:29" s="219" customFormat="1" x14ac:dyDescent="0.25">
      <c r="A38" s="229" t="s">
        <v>511</v>
      </c>
      <c r="B38" s="230" t="s">
        <v>512</v>
      </c>
      <c r="C38" s="228"/>
      <c r="D38" s="228"/>
      <c r="E38" s="228"/>
      <c r="F38" s="228"/>
      <c r="G38" s="228">
        <v>0</v>
      </c>
      <c r="H38" s="228">
        <v>0</v>
      </c>
      <c r="I38" s="233" t="s">
        <v>458</v>
      </c>
      <c r="J38" s="228" t="s">
        <v>602</v>
      </c>
      <c r="K38" s="233"/>
      <c r="L38" s="228">
        <v>0</v>
      </c>
      <c r="M38" s="233"/>
      <c r="N38" s="228" t="s">
        <v>602</v>
      </c>
      <c r="O38" s="233"/>
      <c r="P38" s="228">
        <v>0</v>
      </c>
      <c r="Q38" s="233"/>
      <c r="R38" s="228" t="s">
        <v>602</v>
      </c>
      <c r="S38" s="233"/>
      <c r="T38" s="228">
        <v>0</v>
      </c>
      <c r="U38" s="233"/>
      <c r="V38" s="228" t="s">
        <v>602</v>
      </c>
      <c r="W38" s="233"/>
      <c r="X38" s="228">
        <v>0</v>
      </c>
      <c r="Y38" s="233"/>
      <c r="Z38" s="228" t="s">
        <v>602</v>
      </c>
      <c r="AA38" s="233"/>
      <c r="AB38" s="228">
        <v>0</v>
      </c>
      <c r="AC38" s="228">
        <v>0</v>
      </c>
    </row>
    <row r="39" spans="1:29" s="219" customFormat="1" x14ac:dyDescent="0.25">
      <c r="A39" s="229" t="s">
        <v>513</v>
      </c>
      <c r="B39" s="230" t="s">
        <v>514</v>
      </c>
      <c r="C39" s="228"/>
      <c r="D39" s="228"/>
      <c r="E39" s="228"/>
      <c r="F39" s="228"/>
      <c r="G39" s="228">
        <v>0</v>
      </c>
      <c r="H39" s="228">
        <v>0</v>
      </c>
      <c r="I39" s="233" t="s">
        <v>458</v>
      </c>
      <c r="J39" s="228" t="s">
        <v>602</v>
      </c>
      <c r="K39" s="233"/>
      <c r="L39" s="228">
        <v>0</v>
      </c>
      <c r="M39" s="233"/>
      <c r="N39" s="228" t="s">
        <v>602</v>
      </c>
      <c r="O39" s="233"/>
      <c r="P39" s="228">
        <v>0</v>
      </c>
      <c r="Q39" s="233"/>
      <c r="R39" s="228" t="s">
        <v>602</v>
      </c>
      <c r="S39" s="233"/>
      <c r="T39" s="228">
        <v>0</v>
      </c>
      <c r="U39" s="233"/>
      <c r="V39" s="228" t="s">
        <v>602</v>
      </c>
      <c r="W39" s="233"/>
      <c r="X39" s="228">
        <v>0</v>
      </c>
      <c r="Y39" s="233"/>
      <c r="Z39" s="228" t="s">
        <v>602</v>
      </c>
      <c r="AA39" s="233"/>
      <c r="AB39" s="228">
        <v>0</v>
      </c>
      <c r="AC39" s="228">
        <v>0</v>
      </c>
    </row>
    <row r="40" spans="1:29" s="219" customFormat="1" x14ac:dyDescent="0.25">
      <c r="A40" s="229" t="s">
        <v>515</v>
      </c>
      <c r="B40" s="230" t="s">
        <v>516</v>
      </c>
      <c r="C40" s="228"/>
      <c r="D40" s="228"/>
      <c r="E40" s="228"/>
      <c r="F40" s="228"/>
      <c r="G40" s="228">
        <v>0</v>
      </c>
      <c r="H40" s="228">
        <v>0</v>
      </c>
      <c r="I40" s="233" t="s">
        <v>458</v>
      </c>
      <c r="J40" s="228" t="s">
        <v>602</v>
      </c>
      <c r="K40" s="233"/>
      <c r="L40" s="228">
        <v>0</v>
      </c>
      <c r="M40" s="233"/>
      <c r="N40" s="228" t="s">
        <v>602</v>
      </c>
      <c r="O40" s="233"/>
      <c r="P40" s="228">
        <v>0</v>
      </c>
      <c r="Q40" s="233"/>
      <c r="R40" s="228" t="s">
        <v>602</v>
      </c>
      <c r="S40" s="233"/>
      <c r="T40" s="228">
        <v>0</v>
      </c>
      <c r="U40" s="233"/>
      <c r="V40" s="228" t="s">
        <v>602</v>
      </c>
      <c r="W40" s="233"/>
      <c r="X40" s="228">
        <v>0</v>
      </c>
      <c r="Y40" s="233"/>
      <c r="Z40" s="228" t="s">
        <v>602</v>
      </c>
      <c r="AA40" s="233"/>
      <c r="AB40" s="228">
        <v>0</v>
      </c>
      <c r="AC40" s="228">
        <v>0</v>
      </c>
    </row>
    <row r="41" spans="1:29" s="220" customFormat="1" x14ac:dyDescent="0.25">
      <c r="A41" s="229" t="s">
        <v>517</v>
      </c>
      <c r="B41" s="230" t="s">
        <v>518</v>
      </c>
      <c r="C41" s="228"/>
      <c r="D41" s="228"/>
      <c r="E41" s="228"/>
      <c r="F41" s="228"/>
      <c r="G41" s="228">
        <v>0</v>
      </c>
      <c r="H41" s="228">
        <v>0</v>
      </c>
      <c r="I41" s="233" t="s">
        <v>458</v>
      </c>
      <c r="J41" s="228" t="s">
        <v>602</v>
      </c>
      <c r="K41" s="233"/>
      <c r="L41" s="228">
        <v>0</v>
      </c>
      <c r="M41" s="233"/>
      <c r="N41" s="228" t="s">
        <v>602</v>
      </c>
      <c r="O41" s="233"/>
      <c r="P41" s="228">
        <v>0</v>
      </c>
      <c r="Q41" s="233"/>
      <c r="R41" s="228" t="s">
        <v>602</v>
      </c>
      <c r="S41" s="233"/>
      <c r="T41" s="228">
        <v>0</v>
      </c>
      <c r="U41" s="233"/>
      <c r="V41" s="228" t="s">
        <v>602</v>
      </c>
      <c r="W41" s="233"/>
      <c r="X41" s="228">
        <v>0</v>
      </c>
      <c r="Y41" s="233"/>
      <c r="Z41" s="228" t="s">
        <v>602</v>
      </c>
      <c r="AA41" s="233"/>
      <c r="AB41" s="228">
        <v>0</v>
      </c>
      <c r="AC41" s="228">
        <v>0</v>
      </c>
    </row>
    <row r="42" spans="1:29" s="219" customFormat="1" x14ac:dyDescent="0.25">
      <c r="A42" s="229" t="s">
        <v>519</v>
      </c>
      <c r="B42" s="230" t="s">
        <v>520</v>
      </c>
      <c r="C42" s="228"/>
      <c r="D42" s="228"/>
      <c r="E42" s="228"/>
      <c r="F42" s="228"/>
      <c r="G42" s="228">
        <v>0</v>
      </c>
      <c r="H42" s="228">
        <v>0</v>
      </c>
      <c r="I42" s="233" t="s">
        <v>458</v>
      </c>
      <c r="J42" s="228" t="s">
        <v>602</v>
      </c>
      <c r="K42" s="233"/>
      <c r="L42" s="228">
        <v>0</v>
      </c>
      <c r="M42" s="233"/>
      <c r="N42" s="228" t="s">
        <v>602</v>
      </c>
      <c r="O42" s="233"/>
      <c r="P42" s="228">
        <v>0</v>
      </c>
      <c r="Q42" s="233"/>
      <c r="R42" s="228" t="s">
        <v>602</v>
      </c>
      <c r="S42" s="233"/>
      <c r="T42" s="228">
        <v>0</v>
      </c>
      <c r="U42" s="233"/>
      <c r="V42" s="228" t="s">
        <v>602</v>
      </c>
      <c r="W42" s="233"/>
      <c r="X42" s="228">
        <v>0</v>
      </c>
      <c r="Y42" s="233"/>
      <c r="Z42" s="228" t="s">
        <v>602</v>
      </c>
      <c r="AA42" s="233"/>
      <c r="AB42" s="228">
        <v>0</v>
      </c>
      <c r="AC42" s="228">
        <v>0</v>
      </c>
    </row>
    <row r="43" spans="1:29" s="219" customFormat="1" x14ac:dyDescent="0.25">
      <c r="A43" s="229" t="s">
        <v>521</v>
      </c>
      <c r="B43" s="230" t="s">
        <v>522</v>
      </c>
      <c r="C43" s="228"/>
      <c r="D43" s="228"/>
      <c r="E43" s="228"/>
      <c r="F43" s="228"/>
      <c r="G43" s="228">
        <v>0</v>
      </c>
      <c r="H43" s="228">
        <v>0</v>
      </c>
      <c r="I43" s="233" t="s">
        <v>458</v>
      </c>
      <c r="J43" s="228" t="s">
        <v>602</v>
      </c>
      <c r="K43" s="233"/>
      <c r="L43" s="228">
        <v>0</v>
      </c>
      <c r="M43" s="233"/>
      <c r="N43" s="228" t="s">
        <v>602</v>
      </c>
      <c r="O43" s="233"/>
      <c r="P43" s="228">
        <v>0</v>
      </c>
      <c r="Q43" s="233"/>
      <c r="R43" s="228" t="s">
        <v>602</v>
      </c>
      <c r="S43" s="233"/>
      <c r="T43" s="228">
        <v>0</v>
      </c>
      <c r="U43" s="233"/>
      <c r="V43" s="228" t="s">
        <v>602</v>
      </c>
      <c r="W43" s="233"/>
      <c r="X43" s="228">
        <v>0</v>
      </c>
      <c r="Y43" s="233"/>
      <c r="Z43" s="228" t="s">
        <v>602</v>
      </c>
      <c r="AA43" s="233"/>
      <c r="AB43" s="228">
        <v>0</v>
      </c>
      <c r="AC43" s="228">
        <v>0</v>
      </c>
    </row>
    <row r="44" spans="1:29" s="219" customFormat="1" x14ac:dyDescent="0.25">
      <c r="A44" s="229" t="s">
        <v>523</v>
      </c>
      <c r="B44" s="230" t="s">
        <v>524</v>
      </c>
      <c r="C44" s="228"/>
      <c r="D44" s="228"/>
      <c r="E44" s="228"/>
      <c r="F44" s="228"/>
      <c r="G44" s="228">
        <v>0</v>
      </c>
      <c r="H44" s="228">
        <v>0</v>
      </c>
      <c r="I44" s="233" t="s">
        <v>458</v>
      </c>
      <c r="J44" s="228" t="s">
        <v>602</v>
      </c>
      <c r="K44" s="233"/>
      <c r="L44" s="228">
        <v>0</v>
      </c>
      <c r="M44" s="233"/>
      <c r="N44" s="228" t="s">
        <v>602</v>
      </c>
      <c r="O44" s="233"/>
      <c r="P44" s="228">
        <v>0</v>
      </c>
      <c r="Q44" s="233"/>
      <c r="R44" s="228" t="s">
        <v>602</v>
      </c>
      <c r="S44" s="233"/>
      <c r="T44" s="228">
        <v>0</v>
      </c>
      <c r="U44" s="233"/>
      <c r="V44" s="228" t="s">
        <v>602</v>
      </c>
      <c r="W44" s="233"/>
      <c r="X44" s="228">
        <v>0</v>
      </c>
      <c r="Y44" s="233"/>
      <c r="Z44" s="228" t="s">
        <v>602</v>
      </c>
      <c r="AA44" s="233"/>
      <c r="AB44" s="228">
        <v>0</v>
      </c>
      <c r="AC44" s="228">
        <v>0</v>
      </c>
    </row>
    <row r="45" spans="1:29" s="219" customFormat="1" x14ac:dyDescent="0.25">
      <c r="A45" s="229" t="s">
        <v>525</v>
      </c>
      <c r="B45" s="230" t="s">
        <v>526</v>
      </c>
      <c r="C45" s="228"/>
      <c r="D45" s="228"/>
      <c r="E45" s="228"/>
      <c r="F45" s="228"/>
      <c r="G45" s="228">
        <v>0</v>
      </c>
      <c r="H45" s="228">
        <v>0</v>
      </c>
      <c r="I45" s="233" t="s">
        <v>458</v>
      </c>
      <c r="J45" s="228" t="s">
        <v>602</v>
      </c>
      <c r="K45" s="233"/>
      <c r="L45" s="228">
        <v>0</v>
      </c>
      <c r="M45" s="233"/>
      <c r="N45" s="228" t="s">
        <v>602</v>
      </c>
      <c r="O45" s="233"/>
      <c r="P45" s="228">
        <v>0</v>
      </c>
      <c r="Q45" s="233"/>
      <c r="R45" s="228" t="s">
        <v>602</v>
      </c>
      <c r="S45" s="233"/>
      <c r="T45" s="228">
        <v>0</v>
      </c>
      <c r="U45" s="233"/>
      <c r="V45" s="228" t="s">
        <v>602</v>
      </c>
      <c r="W45" s="233"/>
      <c r="X45" s="228">
        <v>0</v>
      </c>
      <c r="Y45" s="233"/>
      <c r="Z45" s="228" t="s">
        <v>602</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527</v>
      </c>
      <c r="B47" s="232" t="s">
        <v>507</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528</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529</v>
      </c>
      <c r="B49" s="230" t="s">
        <v>530</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531</v>
      </c>
      <c r="B50" s="230" t="s">
        <v>532</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533</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534</v>
      </c>
      <c r="B52" s="230" t="s">
        <v>512</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535</v>
      </c>
      <c r="B53" s="230" t="s">
        <v>514</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536</v>
      </c>
      <c r="B54" s="230" t="s">
        <v>516</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537</v>
      </c>
      <c r="B55" s="230" t="s">
        <v>518</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538</v>
      </c>
      <c r="B56" s="230" t="s">
        <v>520</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539</v>
      </c>
      <c r="B57" s="230" t="s">
        <v>522</v>
      </c>
      <c r="C57" s="228"/>
      <c r="D57" s="228"/>
      <c r="E57" s="228"/>
      <c r="F57" s="228"/>
      <c r="G57" s="228">
        <v>0</v>
      </c>
      <c r="H57" s="228">
        <v>0</v>
      </c>
      <c r="I57" s="228"/>
      <c r="J57" s="228" t="s">
        <v>602</v>
      </c>
      <c r="K57" s="228"/>
      <c r="L57" s="228">
        <v>1</v>
      </c>
      <c r="M57" s="228"/>
      <c r="N57" s="228" t="s">
        <v>602</v>
      </c>
      <c r="O57" s="228"/>
      <c r="P57" s="228">
        <v>1</v>
      </c>
      <c r="Q57" s="228"/>
      <c r="R57" s="228" t="s">
        <v>602</v>
      </c>
      <c r="S57" s="228"/>
      <c r="T57" s="228">
        <v>0</v>
      </c>
      <c r="U57" s="228"/>
      <c r="V57" s="228" t="s">
        <v>602</v>
      </c>
      <c r="W57" s="228"/>
      <c r="X57" s="228">
        <v>0</v>
      </c>
      <c r="Y57" s="228"/>
      <c r="Z57" s="228" t="s">
        <v>602</v>
      </c>
      <c r="AA57" s="228"/>
      <c r="AB57" s="228">
        <v>2</v>
      </c>
      <c r="AC57" s="228">
        <v>0</v>
      </c>
    </row>
    <row r="58" spans="1:29" s="219" customFormat="1" x14ac:dyDescent="0.25">
      <c r="A58" s="229" t="s">
        <v>540</v>
      </c>
      <c r="B58" s="230" t="s">
        <v>524</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541</v>
      </c>
      <c r="B59" s="230" t="s">
        <v>526</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542</v>
      </c>
      <c r="B61" s="230" t="s">
        <v>133</v>
      </c>
      <c r="C61" s="228" t="s">
        <v>602</v>
      </c>
      <c r="D61" s="228">
        <v>0.10575829642867052</v>
      </c>
      <c r="E61" s="228"/>
      <c r="F61" s="228"/>
      <c r="G61" s="228">
        <v>0</v>
      </c>
      <c r="H61" s="228">
        <v>0</v>
      </c>
      <c r="I61" s="228"/>
      <c r="J61" s="228" t="s">
        <v>602</v>
      </c>
      <c r="K61" s="228"/>
      <c r="L61" s="228">
        <v>4.1776636294824997E-2</v>
      </c>
      <c r="M61" s="228"/>
      <c r="N61" s="228" t="s">
        <v>602</v>
      </c>
      <c r="O61" s="228"/>
      <c r="P61" s="228">
        <v>6.3981660133845528E-2</v>
      </c>
      <c r="Q61" s="228"/>
      <c r="R61" s="228" t="s">
        <v>602</v>
      </c>
      <c r="S61" s="228"/>
      <c r="T61" s="228">
        <v>0</v>
      </c>
      <c r="U61" s="228"/>
      <c r="V61" s="228" t="s">
        <v>602</v>
      </c>
      <c r="W61" s="228"/>
      <c r="X61" s="228">
        <v>0</v>
      </c>
      <c r="Y61" s="228"/>
      <c r="Z61" s="228" t="s">
        <v>602</v>
      </c>
      <c r="AA61" s="228"/>
      <c r="AB61" s="228">
        <v>0.10575829642867052</v>
      </c>
      <c r="AC61" s="228">
        <v>0</v>
      </c>
    </row>
    <row r="62" spans="1:29" x14ac:dyDescent="0.25">
      <c r="A62" s="229" t="s">
        <v>543</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544</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545</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546</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547</v>
      </c>
      <c r="B66" s="232" t="s">
        <v>548</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549</v>
      </c>
      <c r="B67" s="232" t="s">
        <v>550</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551</v>
      </c>
      <c r="B68" s="232" t="s">
        <v>552</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553</v>
      </c>
      <c r="B69" s="232" t="s">
        <v>554</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555</v>
      </c>
      <c r="B70" s="232" t="s">
        <v>556</v>
      </c>
      <c r="C70" s="228"/>
      <c r="D70" s="228"/>
      <c r="E70" s="228"/>
      <c r="F70" s="228"/>
      <c r="G70" s="228">
        <v>0</v>
      </c>
      <c r="H70" s="228">
        <v>0</v>
      </c>
      <c r="I70" s="228"/>
      <c r="J70" s="228" t="s">
        <v>602</v>
      </c>
      <c r="K70" s="228"/>
      <c r="L70" s="228">
        <v>1</v>
      </c>
      <c r="M70" s="228"/>
      <c r="N70" s="228" t="s">
        <v>602</v>
      </c>
      <c r="O70" s="228"/>
      <c r="P70" s="228">
        <v>1</v>
      </c>
      <c r="Q70" s="228"/>
      <c r="R70" s="228" t="s">
        <v>602</v>
      </c>
      <c r="S70" s="228"/>
      <c r="T70" s="228">
        <v>0</v>
      </c>
      <c r="U70" s="228"/>
      <c r="V70" s="228" t="s">
        <v>602</v>
      </c>
      <c r="W70" s="228"/>
      <c r="X70" s="228">
        <v>0</v>
      </c>
      <c r="Y70" s="228"/>
      <c r="Z70" s="228" t="s">
        <v>602</v>
      </c>
      <c r="AA70" s="228"/>
      <c r="AB70" s="228">
        <v>2</v>
      </c>
      <c r="AC70" s="228">
        <v>0</v>
      </c>
    </row>
    <row r="71" spans="1:29" x14ac:dyDescent="0.25">
      <c r="A71" s="229" t="s">
        <v>557</v>
      </c>
      <c r="B71" s="232" t="s">
        <v>558</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559</v>
      </c>
      <c r="B72" s="232" t="s">
        <v>560</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561</v>
      </c>
      <c r="B75" s="232" t="s">
        <v>507</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562</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563</v>
      </c>
      <c r="B77" s="230" t="s">
        <v>463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564</v>
      </c>
      <c r="B78" s="230" t="s">
        <v>512</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565</v>
      </c>
      <c r="B79" s="230" t="s">
        <v>514</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566</v>
      </c>
      <c r="B80" s="230" t="s">
        <v>516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567</v>
      </c>
      <c r="B81" s="230" t="s">
        <v>518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568</v>
      </c>
      <c r="B82" s="230" t="s">
        <v>520</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569</v>
      </c>
      <c r="B83" s="230" t="s">
        <v>522</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570</v>
      </c>
      <c r="B84" s="230" t="s">
        <v>524</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571</v>
      </c>
      <c r="B85" s="230" t="s">
        <v>526</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437</v>
      </c>
      <c r="F22" s="444"/>
      <c r="G22" s="444"/>
      <c r="H22" s="444"/>
      <c r="I22" s="444"/>
      <c r="J22" s="444"/>
      <c r="K22" s="444"/>
      <c r="L22" s="445"/>
      <c r="M22" s="429" t="s">
        <v>49</v>
      </c>
      <c r="N22" s="429" t="s">
        <v>48</v>
      </c>
      <c r="O22" s="429" t="s">
        <v>47</v>
      </c>
      <c r="P22" s="424" t="s">
        <v>215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350</v>
      </c>
      <c r="J23" s="427" t="s">
        <v>351</v>
      </c>
      <c r="K23" s="427" t="s">
        <v>352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08" t="s">
        <v>13</v>
      </c>
      <c r="AG24" s="108" t="s">
        <v>12</v>
      </c>
      <c r="AH24" s="109" t="s">
        <v>2</v>
      </c>
      <c r="AI24" s="109"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13" zoomScale="70" zoomScaleNormal="70" workbookViewId="0">
      <selection activeCell="H26" sqref="H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2" t="str">
        <f>'1. паспорт местоположение'!A5:C5</f>
        <v>Год раскрытия информации: 2022 год</v>
      </c>
      <c r="B5" s="452"/>
    </row>
    <row r="6" spans="1:2" ht="18.75" x14ac:dyDescent="0.3">
      <c r="A6" s="221"/>
      <c r="B6" s="221"/>
    </row>
    <row r="7" spans="1:2" ht="18.75" x14ac:dyDescent="0.25">
      <c r="A7" s="283" t="s">
        <v>9</v>
      </c>
      <c r="B7" s="283"/>
    </row>
    <row r="8" spans="1:2" ht="18.75" x14ac:dyDescent="0.25">
      <c r="A8" s="211"/>
      <c r="B8" s="211"/>
    </row>
    <row r="9" spans="1:2" ht="15.75" x14ac:dyDescent="0.25">
      <c r="A9" s="453" t="s">
        <v>475</v>
      </c>
      <c r="B9" s="453"/>
    </row>
    <row r="10" spans="1:2" ht="18.75" x14ac:dyDescent="0.25">
      <c r="A10" s="450" t="s">
        <v>8</v>
      </c>
      <c r="B10" s="450"/>
    </row>
    <row r="11" spans="1:2" ht="18.75" x14ac:dyDescent="0.25">
      <c r="A11" s="211"/>
      <c r="B11" s="211"/>
    </row>
    <row r="12" spans="1:2" ht="15.75" x14ac:dyDescent="0.25">
      <c r="A12" s="454" t="str">
        <f>'7. Паспорт отчет о закупке'!A12:AV12</f>
        <v>M_PK1100.07.01.02</v>
      </c>
      <c r="B12" s="454"/>
    </row>
    <row r="13" spans="1:2" ht="18.75" x14ac:dyDescent="0.25">
      <c r="A13" s="450" t="s">
        <v>7</v>
      </c>
      <c r="B13" s="450"/>
    </row>
    <row r="14" spans="1:2" ht="18.75" x14ac:dyDescent="0.25">
      <c r="A14" s="210"/>
      <c r="B14" s="210"/>
    </row>
    <row r="15" spans="1:2" ht="61.5" customHeight="1" x14ac:dyDescent="0.25">
      <c r="A15" s="449"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49"/>
    </row>
    <row r="16" spans="1:2" ht="18.75" x14ac:dyDescent="0.25">
      <c r="A16" s="450" t="s">
        <v>6</v>
      </c>
      <c r="B16" s="450"/>
    </row>
    <row r="17" spans="1:2" ht="15.75" x14ac:dyDescent="0.25">
      <c r="A17" s="105"/>
      <c r="B17" s="222"/>
    </row>
    <row r="18" spans="1:2" ht="30" customHeight="1" x14ac:dyDescent="0.25">
      <c r="A18" s="451" t="s">
        <v>427</v>
      </c>
      <c r="B18" s="451"/>
    </row>
    <row r="19" spans="1:2" ht="15.75" thickBot="1" x14ac:dyDescent="0.3"/>
    <row r="20" spans="1:2" ht="60" customHeight="1" x14ac:dyDescent="0.25">
      <c r="A20" s="190" t="s">
        <v>464</v>
      </c>
      <c r="B20" s="191" t="str">
        <f>A15</f>
        <v>Приобретение оборудования, не требующего монтажа (Электронный регистрирующий мультиметр -1 шт.; Микромиллиомметр ИКС-1А «Энергетик»-1 шт.  )</v>
      </c>
    </row>
    <row r="21" spans="1:2" ht="28.5" x14ac:dyDescent="0.25">
      <c r="A21" s="192" t="s">
        <v>324</v>
      </c>
      <c r="B21" s="193" t="s">
        <v>605</v>
      </c>
    </row>
    <row r="22" spans="1:2" x14ac:dyDescent="0.25">
      <c r="A22" s="192" t="s">
        <v>290</v>
      </c>
      <c r="B22" s="194"/>
    </row>
    <row r="23" spans="1:2" x14ac:dyDescent="0.25">
      <c r="A23" s="192" t="s">
        <v>325</v>
      </c>
      <c r="B23" s="470" t="s">
        <v>599</v>
      </c>
    </row>
    <row r="24" spans="1:2" x14ac:dyDescent="0.25">
      <c r="A24" s="196" t="s">
        <v>326</v>
      </c>
      <c r="B24" s="193">
        <v>2025</v>
      </c>
    </row>
    <row r="25" spans="1:2" ht="28.5" x14ac:dyDescent="0.25">
      <c r="A25" s="196" t="s">
        <v>327</v>
      </c>
      <c r="B25" s="195" t="s">
        <v>601</v>
      </c>
    </row>
    <row r="26" spans="1:2" ht="28.5" x14ac:dyDescent="0.25">
      <c r="A26" s="197" t="s">
        <v>606</v>
      </c>
      <c r="B26" s="198">
        <v>0.13</v>
      </c>
    </row>
    <row r="27" spans="1:2" ht="30" x14ac:dyDescent="0.25">
      <c r="A27" s="199" t="s">
        <v>328</v>
      </c>
      <c r="B27" s="242"/>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607</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3"/>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4"/>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2022-03-28T09:35:51Z</dcterms:modified>
</cp:coreProperties>
</file>